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F23" i="1" l="1"/>
  <c r="D22" i="1"/>
  <c r="F22" i="1"/>
  <c r="G20" i="1"/>
  <c r="G21" i="1"/>
  <c r="G19" i="1"/>
  <c r="E22" i="1" l="1"/>
  <c r="E24" i="1" s="1"/>
  <c r="D24" i="1" l="1"/>
  <c r="G23" i="1"/>
  <c r="E26" i="1"/>
  <c r="F24" i="1" l="1"/>
  <c r="E28" i="1"/>
  <c r="E29" i="1" s="1"/>
  <c r="D26" i="1"/>
  <c r="G22" i="1"/>
  <c r="G24" i="1" l="1"/>
  <c r="D28" i="1"/>
  <c r="D29" i="1" s="1"/>
  <c r="G25" i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<sst xmlns="http://schemas.openxmlformats.org/spreadsheetml/2006/main" count="44" uniqueCount="43">
  <si>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</si>
  <si>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</si>
  <si>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</si>
  <si>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</si>
  <si>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</si>
  <si>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</si>
  <si>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</si>
  <si>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</si>
  <si>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</si>
  <si>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</si>
  <si>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</si>
  <si>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</si>
  <si>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</si>
  <si>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</si>
  <si>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</si>
  <si>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</si>
  <si>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</si>
  <si>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</si>
  <si>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</si>
  <si>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</si>
  <si>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</si>
  <si>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</si>
  <si>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</si>
  <si>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</si>
  <si>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</si>
  <si>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</si>
  <si>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</si>
  <si>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</si>
  <si>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</si>
  <si>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ЛС-02-03-01</t>
  </si>
  <si>
    <t>ЛС-02-04-01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</si>
  <si>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</si>
  <si>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</si>
  <si>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</si>
  <si>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</si>
  <si>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</si>
  <si>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Составлен(а) в прогнозных ценах по состоянию на 2023г.</t>
  </si>
  <si>
    <t>Замена КТП-Т(вышел нормативный срок и износ 100%)</t>
  </si>
  <si>
    <t>КЛ-6 кВ от ВЛ-6 кВ до КТП</t>
  </si>
  <si>
    <t xml:space="preserve">Замена КТП- 171Б    (вышел нормативный срок и износ 100%),замена вводов.  1шт КЛ-6,04кВ </t>
  </si>
  <si>
    <t>Индекс дефлятор 1,042*1,043*1,044 с 2021г. к 2024г</t>
  </si>
  <si>
    <t>Сметная стоимость764,71 тыс.руб.</t>
  </si>
  <si>
    <t>Итого с дефлятором в ценах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</si>
</sst>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9" fillId="0" borderId="17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P21" sqref="P21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7"/>
      <c r="C1" s="32"/>
      <c r="D1" s="6"/>
      <c r="E1" s="6"/>
      <c r="F1" s="27" t="s">
        <v>12</v>
      </c>
      <c r="G1" s="57"/>
      <c r="H1" s="58"/>
    </row>
    <row r="2" spans="1:8" ht="13.8" x14ac:dyDescent="0.25">
      <c r="A2" s="28" t="s">
        <v>13</v>
      </c>
      <c r="B2" s="57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7"/>
      <c r="C3" s="32"/>
      <c r="D3" s="6"/>
      <c r="E3" s="6"/>
      <c r="F3" s="30" t="s">
        <v>32</v>
      </c>
      <c r="G3" s="57"/>
      <c r="H3" s="58"/>
    </row>
    <row r="4" spans="1:8" ht="13.8" x14ac:dyDescent="0.25">
      <c r="A4" s="28" t="s">
        <v>15</v>
      </c>
      <c r="B4" s="57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34</v>
      </c>
      <c r="B5" s="57"/>
      <c r="C5" s="32"/>
      <c r="D5" s="6"/>
      <c r="E5" s="6"/>
      <c r="F5" s="29" t="s">
        <v>35</v>
      </c>
      <c r="G5" s="29"/>
      <c r="H5" s="29"/>
    </row>
    <row r="6" spans="1:8" x14ac:dyDescent="0.25">
      <c r="C6" s="59" t="s">
        <v>0</v>
      </c>
      <c r="D6" s="59"/>
      <c r="E6" s="59"/>
      <c r="F6" s="59"/>
      <c r="G6" s="33"/>
    </row>
    <row r="7" spans="1:8" x14ac:dyDescent="0.25">
      <c r="C7" s="60" t="s">
        <v>1</v>
      </c>
      <c r="D7" s="60"/>
      <c r="E7" s="60"/>
      <c r="F7" s="60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61" t="s">
        <v>39</v>
      </c>
      <c r="D9" s="61"/>
      <c r="E9" s="61"/>
      <c r="F9" s="61"/>
      <c r="G9" s="10"/>
    </row>
    <row r="10" spans="1:8" x14ac:dyDescent="0.25">
      <c r="C10" s="62" t="s">
        <v>2</v>
      </c>
      <c r="D10" s="62"/>
      <c r="E10" s="62"/>
      <c r="F10" s="62"/>
      <c r="G10" s="33"/>
    </row>
    <row r="11" spans="1:8" x14ac:dyDescent="0.25">
      <c r="C11" s="1" t="s">
        <v>41</v>
      </c>
      <c r="D11" s="2"/>
      <c r="E11" s="33"/>
      <c r="F11" s="33"/>
      <c r="G11" s="33"/>
    </row>
    <row r="12" spans="1:8" ht="13.8" thickBot="1" x14ac:dyDescent="0.3">
      <c r="C12" s="1" t="s">
        <v>36</v>
      </c>
      <c r="D12" s="2"/>
      <c r="E12" s="33"/>
      <c r="F12" s="33"/>
      <c r="G12" s="33"/>
    </row>
    <row r="13" spans="1:8" ht="13.2" customHeight="1" x14ac:dyDescent="0.25">
      <c r="A13" s="77" t="s">
        <v>3</v>
      </c>
      <c r="B13" s="79" t="s">
        <v>5</v>
      </c>
      <c r="C13" s="79" t="s">
        <v>6</v>
      </c>
      <c r="D13" s="81" t="s">
        <v>23</v>
      </c>
      <c r="E13" s="81"/>
      <c r="F13" s="81"/>
      <c r="G13" s="81"/>
      <c r="H13" s="72" t="s">
        <v>25</v>
      </c>
    </row>
    <row r="14" spans="1:8" ht="13.2" customHeight="1" x14ac:dyDescent="0.25">
      <c r="A14" s="78"/>
      <c r="B14" s="80"/>
      <c r="C14" s="80"/>
      <c r="D14" s="63" t="s">
        <v>20</v>
      </c>
      <c r="E14" s="63" t="s">
        <v>21</v>
      </c>
      <c r="F14" s="63" t="s">
        <v>22</v>
      </c>
      <c r="G14" s="63" t="s">
        <v>4</v>
      </c>
      <c r="H14" s="73"/>
    </row>
    <row r="15" spans="1:8" x14ac:dyDescent="0.25">
      <c r="A15" s="78"/>
      <c r="B15" s="80"/>
      <c r="C15" s="80"/>
      <c r="D15" s="63"/>
      <c r="E15" s="63"/>
      <c r="F15" s="63"/>
      <c r="G15" s="63"/>
      <c r="H15" s="73"/>
    </row>
    <row r="16" spans="1:8" x14ac:dyDescent="0.25">
      <c r="A16" s="78"/>
      <c r="B16" s="80"/>
      <c r="C16" s="80"/>
      <c r="D16" s="63"/>
      <c r="E16" s="63"/>
      <c r="F16" s="63"/>
      <c r="G16" s="63"/>
      <c r="H16" s="74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8" t="s">
        <v>7</v>
      </c>
      <c r="B18" s="69"/>
      <c r="C18" s="69"/>
      <c r="D18" s="69"/>
      <c r="E18" s="69"/>
      <c r="F18" s="69"/>
      <c r="G18" s="69"/>
      <c r="H18" s="19"/>
    </row>
    <row r="19" spans="1:9" ht="29.4" customHeight="1" x14ac:dyDescent="0.25">
      <c r="A19" s="44">
        <v>1</v>
      </c>
      <c r="B19" s="12" t="s">
        <v>28</v>
      </c>
      <c r="C19" s="12" t="s">
        <v>37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33</v>
      </c>
      <c r="D20" s="36">
        <v>31.515000000000001</v>
      </c>
      <c r="E20" s="35">
        <v>27.5</v>
      </c>
      <c r="F20" s="39">
        <v>4.7240000000000002</v>
      </c>
      <c r="G20" s="34">
        <f t="shared" ref="G20:G21" si="0">SUM(D20:F20)</f>
        <v>63.739000000000004</v>
      </c>
      <c r="H20" s="45"/>
      <c r="I20" s="13"/>
    </row>
    <row r="21" spans="1:9" ht="34.200000000000003" customHeight="1" x14ac:dyDescent="0.25">
      <c r="A21" s="56">
        <v>3</v>
      </c>
      <c r="B21" s="12" t="s">
        <v>30</v>
      </c>
      <c r="C21" s="12" t="s">
        <v>38</v>
      </c>
      <c r="D21" s="36">
        <v>18.456</v>
      </c>
      <c r="E21" s="35"/>
      <c r="F21" s="39">
        <v>1.538</v>
      </c>
      <c r="G21" s="34">
        <f t="shared" si="0"/>
        <v>19.994</v>
      </c>
      <c r="H21" s="55"/>
      <c r="I21" s="13"/>
    </row>
    <row r="22" spans="1:9" ht="13.8" customHeight="1" thickBot="1" x14ac:dyDescent="0.3">
      <c r="A22" s="37"/>
      <c r="B22" s="70" t="s">
        <v>8</v>
      </c>
      <c r="C22" s="71"/>
      <c r="D22" s="38">
        <f>SUM(D19:D21)</f>
        <v>139.66</v>
      </c>
      <c r="E22" s="38">
        <f>SUM(E19:E20)</f>
        <v>392.70600000000002</v>
      </c>
      <c r="F22" s="38">
        <f>SUM(F19:F21)</f>
        <v>20.899000000000001</v>
      </c>
      <c r="G22" s="38">
        <f>SUM(D22:F22)</f>
        <v>553.26499999999999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8.3795999999999999</v>
      </c>
      <c r="G23" s="51">
        <f t="shared" ref="G23" si="1">SUM(D23:F23)</f>
        <v>8.3795999999999999</v>
      </c>
      <c r="H23" s="52"/>
    </row>
    <row r="24" spans="1:9" ht="13.8" customHeight="1" x14ac:dyDescent="0.25">
      <c r="A24" s="82" t="s">
        <v>27</v>
      </c>
      <c r="B24" s="83"/>
      <c r="C24" s="84"/>
      <c r="D24" s="53">
        <f>D22+D23</f>
        <v>139.66</v>
      </c>
      <c r="E24" s="53">
        <f>E22+E23</f>
        <v>392.70600000000002</v>
      </c>
      <c r="F24" s="53">
        <f>F22+F23</f>
        <v>29.278600000000001</v>
      </c>
      <c r="G24" s="53">
        <f>SUM(D24:F24)</f>
        <v>561.64459999999997</v>
      </c>
      <c r="H24" s="54"/>
    </row>
    <row r="25" spans="1:9" ht="13.8" customHeight="1" x14ac:dyDescent="0.25">
      <c r="A25" s="46"/>
      <c r="B25" s="75" t="s">
        <v>40</v>
      </c>
      <c r="C25" s="76"/>
      <c r="D25" s="40">
        <f>D24*1.042*1.043*1.044</f>
        <v>158.46179230223999</v>
      </c>
      <c r="E25" s="40">
        <f t="shared" ref="E25:F25" si="2">E24*1.042*1.043*1.044</f>
        <v>445.57422746558404</v>
      </c>
      <c r="F25" s="40">
        <f t="shared" si="2"/>
        <v>33.220245110270405</v>
      </c>
      <c r="G25" s="40">
        <f>SUM(D25:F25)</f>
        <v>637.25626487809438</v>
      </c>
      <c r="H25" s="47"/>
    </row>
    <row r="26" spans="1:9" ht="13.8" customHeight="1" x14ac:dyDescent="0.25">
      <c r="A26" s="46"/>
      <c r="B26" s="41"/>
      <c r="C26" s="42" t="s">
        <v>42</v>
      </c>
      <c r="D26" s="40">
        <f>D25</f>
        <v>158.46179230223999</v>
      </c>
      <c r="E26" s="40">
        <f t="shared" ref="E26:F26" si="3">E25</f>
        <v>445.57422746558404</v>
      </c>
      <c r="F26" s="40">
        <f t="shared" si="3"/>
        <v>33.220245110270405</v>
      </c>
      <c r="G26" s="40">
        <f>SUM(D26:F26)</f>
        <v>637.25626487809438</v>
      </c>
      <c r="H26" s="47"/>
    </row>
    <row r="27" spans="1:9" ht="13.8" thickBot="1" x14ac:dyDescent="0.3">
      <c r="A27" s="66" t="s">
        <v>9</v>
      </c>
      <c r="B27" s="67"/>
      <c r="C27" s="67"/>
      <c r="D27" s="67"/>
      <c r="E27" s="67"/>
      <c r="F27" s="67"/>
      <c r="G27" s="67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31.692358460447998</v>
      </c>
      <c r="E28" s="14">
        <f>E26*0.2</f>
        <v>89.114845493116817</v>
      </c>
      <c r="F28" s="14">
        <f>F26*0.2</f>
        <v>6.6440490220540811</v>
      </c>
      <c r="G28" s="14">
        <f>SUM(D28:F28)</f>
        <v>127.4512529756189</v>
      </c>
      <c r="H28" s="15"/>
      <c r="I28" s="13"/>
    </row>
    <row r="29" spans="1:9" ht="13.8" thickBot="1" x14ac:dyDescent="0.3">
      <c r="A29" s="21"/>
      <c r="B29" s="64" t="s">
        <v>10</v>
      </c>
      <c r="C29" s="65"/>
      <c r="D29" s="22">
        <f>D26+D28</f>
        <v>190.15415076268798</v>
      </c>
      <c r="E29" s="22">
        <f>E26+E28</f>
        <v>534.68907295870088</v>
      </c>
      <c r="F29" s="22">
        <f>F26+F28</f>
        <v>39.864294132324488</v>
      </c>
      <c r="G29" s="22">
        <f>SUM(D29:F29)</f>
        <v>764.7075178537134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2021-10-06T07:44:37Z</dcterms:modified>
</cp:coreProperties>
</file>